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G:\MARCHES EN COURS\Marchés 2026 en cours\2026-02 Gardiennage\1. Docs de travail\"/>
    </mc:Choice>
  </mc:AlternateContent>
  <xr:revisionPtr revIDLastSave="0" documentId="13_ncr:1_{3770554F-BAA1-4C9A-852A-77FAC3800525}" xr6:coauthVersionLast="47" xr6:coauthVersionMax="47" xr10:uidLastSave="{00000000-0000-0000-0000-000000000000}"/>
  <bookViews>
    <workbookView xWindow="-120" yWindow="-120" windowWidth="29040" windowHeight="15720" xr2:uid="{00000000-000D-0000-FFFF-FFFF00000000}"/>
  </bookViews>
  <sheets>
    <sheet name="AE 2026-02- DPGF - LOT 1" sheetId="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2" i="5" l="1"/>
  <c r="F23" i="5"/>
  <c r="F32" i="5"/>
  <c r="F33" i="5" s="1"/>
  <c r="F34" i="5" s="1"/>
  <c r="E42" i="5" l="1"/>
  <c r="F42" i="5" s="1"/>
  <c r="E41" i="5"/>
  <c r="F24" i="5"/>
  <c r="F25" i="5" s="1"/>
  <c r="E40" i="5"/>
  <c r="F13" i="5"/>
  <c r="F14" i="5" s="1"/>
  <c r="F41" i="5" l="1"/>
  <c r="F40" i="5"/>
  <c r="F43" i="5" l="1"/>
  <c r="E43" i="5"/>
</calcChain>
</file>

<file path=xl/sharedStrings.xml><?xml version="1.0" encoding="utf-8"?>
<sst xmlns="http://schemas.openxmlformats.org/spreadsheetml/2006/main" count="67" uniqueCount="41">
  <si>
    <t xml:space="preserve">Missions de surveillance et de gardiennage : </t>
  </si>
  <si>
    <t>1 - 1</t>
  </si>
  <si>
    <t>Offre</t>
  </si>
  <si>
    <t>Désignation</t>
  </si>
  <si>
    <t>Unité</t>
  </si>
  <si>
    <t>Total HT par mois</t>
  </si>
  <si>
    <t>2 - 1</t>
  </si>
  <si>
    <t>3 - 1</t>
  </si>
  <si>
    <t>Forfait</t>
  </si>
  <si>
    <t>1 - 2</t>
  </si>
  <si>
    <t>1 - 3</t>
  </si>
  <si>
    <t>Total HT</t>
  </si>
  <si>
    <t>TVA 20,00%</t>
  </si>
  <si>
    <t>Total TTC</t>
  </si>
  <si>
    <t>Total Forfait HT</t>
  </si>
  <si>
    <t>Pour information, volume horaire jour semaine</t>
  </si>
  <si>
    <t>Pour information, volume horaire nuit semaine</t>
  </si>
  <si>
    <t xml:space="preserve">Missions de télésurveillance : </t>
  </si>
  <si>
    <t xml:space="preserve">Missions de sécurité incendie : </t>
  </si>
  <si>
    <t>Mission de télésurveillance - Campus</t>
  </si>
  <si>
    <t>Total TTC par mois</t>
  </si>
  <si>
    <t xml:space="preserve">Coût mensuel de la prestation * </t>
  </si>
  <si>
    <t>1 - 4</t>
  </si>
  <si>
    <t>* Ce coût comprend le raccordement, les essais de bon fonctionnement, la gestion des alarmes, leurs enregistrements et la coordination des interventions.
Le candidat devra s'assurer de la compatibilité des installations techniques avec le dispositif de télésurveillance proposé.</t>
  </si>
  <si>
    <t>Total</t>
  </si>
  <si>
    <t>Mission de surveillance et de gardiennage - Bâtiment Tillion</t>
  </si>
  <si>
    <t>Missions de surveillance et de gardiennage :</t>
  </si>
  <si>
    <t>Annexe 2 - Acte d'Engagement marché n° 2026-02 - Lot 1
Décomposition du Prix Global et Forfaitaire - Campus de Blois</t>
  </si>
  <si>
    <t>Mission de surveillance et de gardiennage - Gymnase</t>
  </si>
  <si>
    <t>1 - 5</t>
  </si>
  <si>
    <t>2 - 2</t>
  </si>
  <si>
    <t>2 - 3</t>
  </si>
  <si>
    <t>Mission de sécurité incendie - Bâtiments 1-2-3</t>
  </si>
  <si>
    <t>Mission de sécurité incendie - Tillion</t>
  </si>
  <si>
    <t>Mission de sécurité incendie - Gymnase</t>
  </si>
  <si>
    <t>Récapitulatif du coût mensuel des prestations :</t>
  </si>
  <si>
    <t>Coût mensuel des prestations</t>
  </si>
  <si>
    <t>SEULES LES CELLULES BLEUES DOIVENT ETRE COMPLETEES</t>
  </si>
  <si>
    <t>Mission de surveillance et de gardiennage - Bâtiment 1 "Halle de technologie"</t>
  </si>
  <si>
    <t>Mission de surveillance et de gardiennage - Bâtiment 2 "Gambetta"</t>
  </si>
  <si>
    <t>Mission de surveillance et de gardiennage - Bâtiment 3 "Chocolaterie"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</si>
</sst>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scheme val="minor"/>
    </font>
    <font>
      <b/>
      <i/>
      <sz val="11"/>
      <color theme="1"/>
      <name val="Calibri"/>
      <family val="2"/>
      <scheme val="minor"/>
    </font>
    <font>
      <b/>
      <sz val="11"/>
      <color theme="1"/>
      <name val="Arial"/>
      <family val="2"/>
    </font>
    <font>
      <sz val="11"/>
      <color rgb="FFFF0000"/>
      <name val="Calibri"/>
      <family val="2"/>
      <scheme val="minor"/>
    </font>
    <font>
      <sz val="11"/>
      <name val="Calibri"/>
      <family val="2"/>
      <scheme val="minor"/>
    </font>
    <font>
      <b/>
      <sz val="20"/>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rgb="FF00B0F0"/>
        <bgColor indexed="64"/>
      </patternFill>
    </fill>
  </fills>
  <borders count="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s>
  <cellStyleXfs count="1">
    <xf numFmtId="0" fontId="0" fillId="0" borderId="0"/>
  </cellStyleXfs>
  <cellXfs count="43">
    <xf numFmtId="0" fontId="0" fillId="0" borderId="0" xfId="0"/>
    <xf numFmtId="0" fontId="0" fillId="0" borderId="0" xfId="0" applyAlignment="1">
      <alignment horizontal="center" vertical="center" wrapText="1"/>
    </xf>
    <xf numFmtId="0" fontId="0" fillId="0" borderId="0" xfId="0" applyBorder="1" applyAlignment="1">
      <alignment horizontal="center" vertical="center" wrapText="1"/>
    </xf>
    <xf numFmtId="16" fontId="0" fillId="0" borderId="1" xfId="0" quotePrefix="1" applyNumberFormat="1" applyBorder="1" applyAlignment="1">
      <alignment horizontal="center" vertical="center" wrapText="1"/>
    </xf>
    <xf numFmtId="16" fontId="0" fillId="0" borderId="8" xfId="0" quotePrefix="1" applyNumberFormat="1" applyBorder="1" applyAlignment="1">
      <alignment horizontal="center" vertical="center" wrapText="1"/>
    </xf>
    <xf numFmtId="0" fontId="0" fillId="0" borderId="1"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164" fontId="0" fillId="0" borderId="3" xfId="0" applyNumberFormat="1" applyBorder="1" applyAlignment="1">
      <alignment horizontal="center" vertical="center" wrapText="1"/>
    </xf>
    <xf numFmtId="16" fontId="0" fillId="0" borderId="1" xfId="0" quotePrefix="1" applyNumberFormat="1" applyFill="1" applyBorder="1" applyAlignment="1">
      <alignment horizontal="center" vertical="center" wrapText="1"/>
    </xf>
    <xf numFmtId="0" fontId="0" fillId="0" borderId="2" xfId="0" applyFill="1" applyBorder="1" applyAlignment="1">
      <alignment horizontal="center" vertical="center" wrapText="1"/>
    </xf>
    <xf numFmtId="16" fontId="0" fillId="0" borderId="8" xfId="0" quotePrefix="1" applyNumberFormat="1" applyFill="1" applyBorder="1" applyAlignment="1">
      <alignment horizontal="center" vertical="center" wrapText="1"/>
    </xf>
    <xf numFmtId="0" fontId="0" fillId="0" borderId="0" xfId="0" applyFill="1"/>
    <xf numFmtId="0" fontId="3" fillId="4" borderId="3" xfId="0" applyFont="1" applyFill="1" applyBorder="1" applyAlignment="1">
      <alignment horizontal="center" vertical="center" wrapText="1"/>
    </xf>
    <xf numFmtId="0" fontId="0" fillId="4" borderId="3" xfId="0" applyFill="1" applyBorder="1" applyAlignment="1">
      <alignment horizontal="center" vertical="center" wrapText="1"/>
    </xf>
    <xf numFmtId="0" fontId="4" fillId="4" borderId="3" xfId="0" applyFont="1" applyFill="1" applyBorder="1" applyAlignment="1">
      <alignment horizontal="center" vertical="center" wrapText="1"/>
    </xf>
    <xf numFmtId="0" fontId="0" fillId="0" borderId="0" xfId="0" applyBorder="1"/>
    <xf numFmtId="0" fontId="0" fillId="0" borderId="0" xfId="0" applyBorder="1" applyAlignment="1">
      <alignment horizontal="center" vertical="center"/>
    </xf>
    <xf numFmtId="0" fontId="5" fillId="3" borderId="0" xfId="0" applyFont="1" applyFill="1" applyAlignment="1">
      <alignment horizontal="center" vertical="center"/>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alignment horizontal="center" vertical="center"/>
    </xf>
    <xf numFmtId="0" fontId="0" fillId="0" borderId="7"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0" xfId="0" quotePrefix="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8"/>
  <sheetViews>
    <sheetView tabSelected="1" zoomScale="77" zoomScaleNormal="77" workbookViewId="0">
      <selection activeCell="J17" sqref="J17"/>
    </sheetView>
  </sheetViews>
  <sheetFormatPr baseColWidth="10" defaultRowHeight="30" customHeight="1" x14ac:dyDescent="0.25"/>
  <cols>
    <col min="1" max="3" width="25.7109375" customWidth="1"/>
    <col min="4" max="4" width="26.28515625" customWidth="1"/>
    <col min="5" max="6" width="20.7109375" customWidth="1"/>
    <col min="13" max="13" width="89.5703125" customWidth="1"/>
  </cols>
  <sheetData>
    <row r="1" spans="1:13" ht="30" customHeight="1" thickBot="1" x14ac:dyDescent="0.3">
      <c r="A1" s="33" t="s">
        <v>27</v>
      </c>
      <c r="B1" s="34"/>
      <c r="C1" s="34"/>
      <c r="D1" s="34"/>
      <c r="E1" s="34"/>
      <c r="F1" s="35"/>
    </row>
    <row r="2" spans="1:13" ht="30" customHeight="1" thickBot="1" x14ac:dyDescent="0.3">
      <c r="A2" s="1"/>
      <c r="B2" s="1"/>
      <c r="C2" s="1"/>
      <c r="D2" s="1"/>
      <c r="E2" s="1"/>
      <c r="F2" s="1"/>
      <c r="H2" s="24" t="s">
        <v>37</v>
      </c>
      <c r="I2" s="24"/>
      <c r="J2" s="24"/>
      <c r="K2" s="24"/>
      <c r="L2" s="24"/>
      <c r="M2" s="24"/>
    </row>
    <row r="3" spans="1:13" ht="30" customHeight="1" thickBot="1" x14ac:dyDescent="0.3">
      <c r="A3" s="25" t="s">
        <v>26</v>
      </c>
      <c r="B3" s="26"/>
      <c r="C3" s="26"/>
      <c r="D3" s="27"/>
      <c r="E3" s="27"/>
      <c r="F3" s="28"/>
    </row>
    <row r="4" spans="1:13" ht="30" customHeight="1" thickBot="1" x14ac:dyDescent="0.3">
      <c r="A4" s="5" t="s">
        <v>2</v>
      </c>
      <c r="B4" s="30" t="s">
        <v>3</v>
      </c>
      <c r="C4" s="31"/>
      <c r="D4" s="32"/>
      <c r="E4" s="7" t="s">
        <v>4</v>
      </c>
      <c r="F4" s="8" t="s">
        <v>5</v>
      </c>
    </row>
    <row r="5" spans="1:13" ht="30" customHeight="1" thickBot="1" x14ac:dyDescent="0.3">
      <c r="A5" s="3" t="s">
        <v>1</v>
      </c>
      <c r="B5" s="30" t="s">
        <v>38</v>
      </c>
      <c r="C5" s="31"/>
      <c r="D5" s="32"/>
      <c r="E5" s="7" t="s">
        <v>8</v>
      </c>
      <c r="F5" s="21"/>
    </row>
    <row r="6" spans="1:13" ht="30" customHeight="1" thickBot="1" x14ac:dyDescent="0.3">
      <c r="A6" s="3" t="s">
        <v>9</v>
      </c>
      <c r="B6" s="30" t="s">
        <v>39</v>
      </c>
      <c r="C6" s="31"/>
      <c r="D6" s="32"/>
      <c r="E6" s="7" t="s">
        <v>8</v>
      </c>
      <c r="F6" s="19"/>
    </row>
    <row r="7" spans="1:13" ht="30" customHeight="1" thickBot="1" x14ac:dyDescent="0.3">
      <c r="A7" s="3" t="s">
        <v>10</v>
      </c>
      <c r="B7" s="30" t="s">
        <v>40</v>
      </c>
      <c r="C7" s="31"/>
      <c r="D7" s="32"/>
      <c r="E7" s="9" t="s">
        <v>8</v>
      </c>
      <c r="F7" s="19"/>
    </row>
    <row r="8" spans="1:13" ht="30" customHeight="1" thickBot="1" x14ac:dyDescent="0.3">
      <c r="A8" s="3" t="s">
        <v>22</v>
      </c>
      <c r="B8" s="30" t="s">
        <v>25</v>
      </c>
      <c r="C8" s="31"/>
      <c r="D8" s="32"/>
      <c r="E8" s="7" t="s">
        <v>8</v>
      </c>
      <c r="F8" s="19"/>
    </row>
    <row r="9" spans="1:13" ht="30" customHeight="1" thickBot="1" x14ac:dyDescent="0.3">
      <c r="A9" s="3" t="s">
        <v>29</v>
      </c>
      <c r="B9" s="30" t="s">
        <v>28</v>
      </c>
      <c r="C9" s="31"/>
      <c r="D9" s="32"/>
      <c r="E9" s="13" t="s">
        <v>8</v>
      </c>
      <c r="F9" s="19"/>
    </row>
    <row r="10" spans="1:13" ht="30" customHeight="1" thickBot="1" x14ac:dyDescent="0.3">
      <c r="A10" s="2"/>
      <c r="B10" s="2"/>
      <c r="C10" s="2"/>
      <c r="D10" s="2"/>
      <c r="E10" s="2"/>
      <c r="F10" s="2"/>
    </row>
    <row r="11" spans="1:13" ht="30" customHeight="1" thickBot="1" x14ac:dyDescent="0.3">
      <c r="A11" s="39" t="s">
        <v>36</v>
      </c>
      <c r="B11" s="32"/>
      <c r="C11" s="32"/>
      <c r="D11" s="40"/>
      <c r="E11" s="40"/>
      <c r="F11" s="41"/>
    </row>
    <row r="12" spans="1:13" ht="30" customHeight="1" thickBot="1" x14ac:dyDescent="0.3">
      <c r="A12" s="2"/>
      <c r="B12" s="2"/>
      <c r="C12" s="2"/>
      <c r="D12" s="2"/>
      <c r="E12" s="5" t="s">
        <v>14</v>
      </c>
      <c r="F12" s="14">
        <f>SUM(F5:F9)</f>
        <v>0</v>
      </c>
    </row>
    <row r="13" spans="1:13" ht="30" customHeight="1" thickBot="1" x14ac:dyDescent="0.3">
      <c r="A13" s="2"/>
      <c r="B13" s="2"/>
      <c r="C13" s="2"/>
      <c r="D13" s="2"/>
      <c r="E13" s="5" t="s">
        <v>12</v>
      </c>
      <c r="F13" s="14">
        <f>F12*20/100</f>
        <v>0</v>
      </c>
    </row>
    <row r="14" spans="1:13" ht="30" customHeight="1" thickBot="1" x14ac:dyDescent="0.3">
      <c r="A14" s="2"/>
      <c r="B14" s="2"/>
      <c r="C14" s="2"/>
      <c r="D14" s="2"/>
      <c r="E14" s="5" t="s">
        <v>13</v>
      </c>
      <c r="F14" s="14">
        <f>SUM(F12:F13)</f>
        <v>0</v>
      </c>
    </row>
    <row r="15" spans="1:13" ht="30" customHeight="1" thickBot="1" x14ac:dyDescent="0.3">
      <c r="A15" s="2"/>
      <c r="B15" s="2"/>
      <c r="C15" s="2"/>
      <c r="D15" s="2"/>
      <c r="E15" s="2"/>
      <c r="F15" s="2"/>
    </row>
    <row r="16" spans="1:13" ht="30" customHeight="1" thickBot="1" x14ac:dyDescent="0.3">
      <c r="A16" s="25" t="s">
        <v>18</v>
      </c>
      <c r="B16" s="26"/>
      <c r="C16" s="26"/>
      <c r="D16" s="27"/>
      <c r="E16" s="27"/>
      <c r="F16" s="28"/>
    </row>
    <row r="17" spans="1:6" ht="30" customHeight="1" thickBot="1" x14ac:dyDescent="0.3">
      <c r="A17" s="5" t="s">
        <v>2</v>
      </c>
      <c r="B17" s="7" t="s">
        <v>3</v>
      </c>
      <c r="C17" s="6" t="s">
        <v>15</v>
      </c>
      <c r="D17" s="6" t="s">
        <v>16</v>
      </c>
      <c r="E17" s="7" t="s">
        <v>4</v>
      </c>
      <c r="F17" s="8" t="s">
        <v>5</v>
      </c>
    </row>
    <row r="18" spans="1:6" ht="30" customHeight="1" thickBot="1" x14ac:dyDescent="0.3">
      <c r="A18" s="3" t="s">
        <v>6</v>
      </c>
      <c r="B18" s="7" t="s">
        <v>32</v>
      </c>
      <c r="C18" s="4"/>
      <c r="D18" s="7"/>
      <c r="E18" s="7" t="s">
        <v>8</v>
      </c>
      <c r="F18" s="20"/>
    </row>
    <row r="19" spans="1:6" ht="30" customHeight="1" thickBot="1" x14ac:dyDescent="0.3">
      <c r="A19" s="3" t="s">
        <v>30</v>
      </c>
      <c r="B19" s="13" t="s">
        <v>33</v>
      </c>
      <c r="C19" s="4"/>
      <c r="D19" s="13"/>
      <c r="E19" s="13" t="s">
        <v>8</v>
      </c>
      <c r="F19" s="20"/>
    </row>
    <row r="20" spans="1:6" s="18" customFormat="1" ht="30" customHeight="1" thickBot="1" x14ac:dyDescent="0.3">
      <c r="A20" s="15" t="s">
        <v>31</v>
      </c>
      <c r="B20" s="16" t="s">
        <v>34</v>
      </c>
      <c r="C20" s="17"/>
      <c r="D20" s="16"/>
      <c r="E20" s="16" t="s">
        <v>8</v>
      </c>
      <c r="F20" s="20"/>
    </row>
    <row r="21" spans="1:6" ht="30" customHeight="1" thickBot="1" x14ac:dyDescent="0.3">
      <c r="A21" s="2"/>
      <c r="B21" s="2"/>
      <c r="C21" s="2"/>
      <c r="D21" s="2"/>
      <c r="E21" s="2"/>
      <c r="F21" s="2"/>
    </row>
    <row r="22" spans="1:6" ht="30" customHeight="1" thickBot="1" x14ac:dyDescent="0.3">
      <c r="A22" s="39" t="s">
        <v>36</v>
      </c>
      <c r="B22" s="32"/>
      <c r="C22" s="32"/>
      <c r="D22" s="40"/>
      <c r="E22" s="40"/>
      <c r="F22" s="41"/>
    </row>
    <row r="23" spans="1:6" ht="30" customHeight="1" thickBot="1" x14ac:dyDescent="0.3">
      <c r="A23" s="2"/>
      <c r="B23" s="2"/>
      <c r="C23" s="2"/>
      <c r="D23" s="2"/>
      <c r="E23" s="5" t="s">
        <v>11</v>
      </c>
      <c r="F23" s="14">
        <f>F18+F19+F20</f>
        <v>0</v>
      </c>
    </row>
    <row r="24" spans="1:6" ht="30" customHeight="1" thickBot="1" x14ac:dyDescent="0.3">
      <c r="A24" s="2"/>
      <c r="B24" s="2"/>
      <c r="C24" s="2"/>
      <c r="D24" s="2"/>
      <c r="E24" s="5" t="s">
        <v>12</v>
      </c>
      <c r="F24" s="14">
        <f>F23*20/100</f>
        <v>0</v>
      </c>
    </row>
    <row r="25" spans="1:6" ht="30" customHeight="1" thickBot="1" x14ac:dyDescent="0.3">
      <c r="A25" s="2"/>
      <c r="B25" s="2"/>
      <c r="C25" s="2"/>
      <c r="D25" s="2"/>
      <c r="E25" s="5" t="s">
        <v>13</v>
      </c>
      <c r="F25" s="14">
        <f>SUM(F23:F24)</f>
        <v>0</v>
      </c>
    </row>
    <row r="26" spans="1:6" ht="30" customHeight="1" thickBot="1" x14ac:dyDescent="0.3">
      <c r="A26" s="2"/>
      <c r="B26" s="2"/>
      <c r="C26" s="2"/>
      <c r="D26" s="2"/>
      <c r="E26" s="2"/>
      <c r="F26" s="2"/>
    </row>
    <row r="27" spans="1:6" ht="30" customHeight="1" thickBot="1" x14ac:dyDescent="0.3">
      <c r="A27" s="25" t="s">
        <v>17</v>
      </c>
      <c r="B27" s="26"/>
      <c r="C27" s="26"/>
      <c r="D27" s="27"/>
      <c r="E27" s="27"/>
      <c r="F27" s="28"/>
    </row>
    <row r="28" spans="1:6" ht="30" customHeight="1" thickBot="1" x14ac:dyDescent="0.3">
      <c r="A28" s="5" t="s">
        <v>2</v>
      </c>
      <c r="B28" s="30" t="s">
        <v>3</v>
      </c>
      <c r="C28" s="31"/>
      <c r="D28" s="32"/>
      <c r="E28" s="7" t="s">
        <v>4</v>
      </c>
      <c r="F28" s="8" t="s">
        <v>5</v>
      </c>
    </row>
    <row r="29" spans="1:6" ht="30" customHeight="1" thickBot="1" x14ac:dyDescent="0.3">
      <c r="A29" s="3" t="s">
        <v>7</v>
      </c>
      <c r="B29" s="30" t="s">
        <v>19</v>
      </c>
      <c r="C29" s="31"/>
      <c r="D29" s="32"/>
      <c r="E29" s="7" t="s">
        <v>8</v>
      </c>
      <c r="F29" s="20"/>
    </row>
    <row r="30" spans="1:6" ht="30" customHeight="1" thickBot="1" x14ac:dyDescent="0.3">
      <c r="A30" s="2"/>
      <c r="B30" s="2"/>
      <c r="C30" s="2"/>
      <c r="D30" s="2"/>
      <c r="E30" s="2"/>
      <c r="F30" s="2"/>
    </row>
    <row r="31" spans="1:6" ht="30" customHeight="1" thickBot="1" x14ac:dyDescent="0.3">
      <c r="A31" s="39" t="s">
        <v>21</v>
      </c>
      <c r="B31" s="32"/>
      <c r="C31" s="32"/>
      <c r="D31" s="40"/>
      <c r="E31" s="40"/>
      <c r="F31" s="41"/>
    </row>
    <row r="32" spans="1:6" ht="30" customHeight="1" thickBot="1" x14ac:dyDescent="0.3">
      <c r="A32" s="2"/>
      <c r="B32" s="2"/>
      <c r="C32" s="2"/>
      <c r="D32" s="2"/>
      <c r="E32" s="5" t="s">
        <v>11</v>
      </c>
      <c r="F32" s="14">
        <f>F29</f>
        <v>0</v>
      </c>
    </row>
    <row r="33" spans="1:8" ht="30" customHeight="1" thickBot="1" x14ac:dyDescent="0.3">
      <c r="A33" s="2"/>
      <c r="B33" s="2"/>
      <c r="C33" s="2"/>
      <c r="D33" s="2"/>
      <c r="E33" s="5" t="s">
        <v>12</v>
      </c>
      <c r="F33" s="14">
        <f>F32*20/100</f>
        <v>0</v>
      </c>
    </row>
    <row r="34" spans="1:8" ht="30" customHeight="1" thickBot="1" x14ac:dyDescent="0.3">
      <c r="A34" s="2"/>
      <c r="B34" s="2"/>
      <c r="C34" s="2"/>
      <c r="D34" s="2"/>
      <c r="E34" s="5" t="s">
        <v>13</v>
      </c>
      <c r="F34" s="14">
        <f>SUM(F32:F33)</f>
        <v>0</v>
      </c>
    </row>
    <row r="36" spans="1:8" ht="30" customHeight="1" x14ac:dyDescent="0.25">
      <c r="A36" s="42" t="s">
        <v>23</v>
      </c>
      <c r="B36" s="42"/>
      <c r="C36" s="42"/>
      <c r="D36" s="42"/>
      <c r="E36" s="42"/>
      <c r="F36" s="42"/>
    </row>
    <row r="37" spans="1:8" ht="30" customHeight="1" thickBot="1" x14ac:dyDescent="0.3"/>
    <row r="38" spans="1:8" ht="30" customHeight="1" thickBot="1" x14ac:dyDescent="0.3">
      <c r="A38" s="25" t="s">
        <v>35</v>
      </c>
      <c r="B38" s="26"/>
      <c r="C38" s="26"/>
      <c r="D38" s="27"/>
      <c r="E38" s="27"/>
      <c r="F38" s="28"/>
    </row>
    <row r="39" spans="1:8" ht="30" customHeight="1" thickBot="1" x14ac:dyDescent="0.3">
      <c r="A39" s="38" t="s">
        <v>3</v>
      </c>
      <c r="B39" s="31"/>
      <c r="C39" s="31"/>
      <c r="D39" s="31"/>
      <c r="E39" s="10" t="s">
        <v>5</v>
      </c>
      <c r="F39" s="8" t="s">
        <v>20</v>
      </c>
    </row>
    <row r="40" spans="1:8" ht="30" customHeight="1" thickBot="1" x14ac:dyDescent="0.3">
      <c r="A40" s="36" t="s">
        <v>0</v>
      </c>
      <c r="B40" s="37"/>
      <c r="C40" s="37"/>
      <c r="D40" s="37"/>
      <c r="E40" s="10">
        <f>F12</f>
        <v>0</v>
      </c>
      <c r="F40" s="8">
        <f>E40*1.2</f>
        <v>0</v>
      </c>
    </row>
    <row r="41" spans="1:8" ht="30" customHeight="1" thickBot="1" x14ac:dyDescent="0.3">
      <c r="A41" s="36" t="s">
        <v>18</v>
      </c>
      <c r="B41" s="37"/>
      <c r="C41" s="37"/>
      <c r="D41" s="37"/>
      <c r="E41" s="10">
        <f>F23</f>
        <v>0</v>
      </c>
      <c r="F41" s="11">
        <f>E41*1.2</f>
        <v>0</v>
      </c>
    </row>
    <row r="42" spans="1:8" ht="30" customHeight="1" thickBot="1" x14ac:dyDescent="0.3">
      <c r="A42" s="36" t="s">
        <v>17</v>
      </c>
      <c r="B42" s="37"/>
      <c r="C42" s="37"/>
      <c r="D42" s="37"/>
      <c r="E42" s="10">
        <f>F32</f>
        <v>0</v>
      </c>
      <c r="F42" s="11">
        <f>E42*1.2</f>
        <v>0</v>
      </c>
    </row>
    <row r="43" spans="1:8" ht="30" customHeight="1" thickBot="1" x14ac:dyDescent="0.3">
      <c r="D43" s="12" t="s">
        <v>24</v>
      </c>
      <c r="E43" s="10">
        <f>SUM(E40:E42)</f>
        <v>0</v>
      </c>
      <c r="F43" s="8">
        <f>SUM(F40:F42)</f>
        <v>0</v>
      </c>
    </row>
    <row r="44" spans="1:8" ht="30" customHeight="1" x14ac:dyDescent="0.25">
      <c r="A44" s="29"/>
      <c r="B44" s="29"/>
      <c r="C44" s="29"/>
    </row>
    <row r="45" spans="1:8" ht="30" customHeight="1" x14ac:dyDescent="0.25">
      <c r="C45" s="22"/>
      <c r="D45" s="23"/>
      <c r="E45" s="22"/>
      <c r="F45" s="22"/>
      <c r="G45" s="22"/>
      <c r="H45" s="22"/>
    </row>
    <row r="46" spans="1:8" ht="30" customHeight="1" x14ac:dyDescent="0.25">
      <c r="C46" s="22"/>
      <c r="D46" s="22"/>
      <c r="E46" s="22"/>
      <c r="F46" s="22"/>
      <c r="G46" s="22"/>
      <c r="H46" s="22"/>
    </row>
    <row r="47" spans="1:8" ht="30" customHeight="1" x14ac:dyDescent="0.25">
      <c r="C47" s="22"/>
      <c r="D47" s="22"/>
      <c r="E47" s="22"/>
      <c r="F47" s="22"/>
      <c r="G47" s="22"/>
      <c r="H47" s="22"/>
    </row>
    <row r="68" spans="1:6" ht="30" customHeight="1" x14ac:dyDescent="0.25">
      <c r="A68" s="2"/>
      <c r="B68" s="2"/>
      <c r="C68" s="2"/>
      <c r="D68" s="2"/>
      <c r="E68" s="2"/>
      <c r="F68" s="2"/>
    </row>
  </sheetData>
  <mergeCells count="23">
    <mergeCell ref="A22:F22"/>
    <mergeCell ref="B9:D9"/>
    <mergeCell ref="B28:D28"/>
    <mergeCell ref="B29:D29"/>
    <mergeCell ref="A36:F36"/>
    <mergeCell ref="A31:F31"/>
    <mergeCell ref="A27:F27"/>
    <mergeCell ref="H2:M2"/>
    <mergeCell ref="A38:F38"/>
    <mergeCell ref="A44:C44"/>
    <mergeCell ref="B8:D8"/>
    <mergeCell ref="A1:F1"/>
    <mergeCell ref="A3:F3"/>
    <mergeCell ref="B4:D4"/>
    <mergeCell ref="B5:D5"/>
    <mergeCell ref="B6:D6"/>
    <mergeCell ref="B7:D7"/>
    <mergeCell ref="A42:D42"/>
    <mergeCell ref="A41:D41"/>
    <mergeCell ref="A40:D40"/>
    <mergeCell ref="A39:D39"/>
    <mergeCell ref="A11:F11"/>
    <mergeCell ref="A16:F16"/>
  </mergeCells>
  <printOptions horizontalCentered="1" verticalCentered="1"/>
  <pageMargins left="0.23622047244094491" right="0.23622047244094491" top="0.74803149606299213" bottom="0.74803149606299213" header="0.31496062992125984" footer="0.31496062992125984"/>
  <pageSetup paperSize="9" scale="32"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AE 2026-02- DPGF - LOT 1</vt:lpstr>
    </vt:vector>
  </TitlesOfParts>
  <Company>INSA CVL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BOTTIER Guillaume</dc:creator>
  <cp:lastModifiedBy>Sophie Verdier</cp:lastModifiedBy>
  <cp:lastPrinted>2026-03-18T13:53:04Z</cp:lastPrinted>
  <dcterms:created xsi:type="dcterms:W3CDTF">2018-01-12T13:06:16Z</dcterms:created>
  <dcterms:modified xsi:type="dcterms:W3CDTF">2026-03-19T15:42:17Z</dcterms:modified>
</cp:coreProperties>
</file>